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I\4 MANDATI-ARPA\2017\Base - definitivo - 2019\A2 - Tabella delle prestazioni\"/>
    </mc:Choice>
  </mc:AlternateContent>
  <xr:revisionPtr revIDLastSave="0" documentId="13_ncr:1_{D6D71CD9-A126-4B78-A143-E302CFD8F864}" xr6:coauthVersionLast="43" xr6:coauthVersionMax="43" xr10:uidLastSave="{00000000-0000-0000-0000-000000000000}"/>
  <workbookProtection workbookPassword="CD8D" lockStructure="1"/>
  <bookViews>
    <workbookView xWindow="-108" yWindow="-108" windowWidth="23256" windowHeight="13176" xr2:uid="{00000000-000D-0000-FFFF-FFFF00000000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23" i="1" l="1"/>
  <c r="O13" i="1"/>
  <c r="O17" i="1"/>
  <c r="O22" i="1"/>
  <c r="O21" i="1"/>
  <c r="O20" i="1"/>
  <c r="O19" i="1"/>
  <c r="O18" i="1"/>
  <c r="O15" i="1"/>
  <c r="O14" i="1"/>
  <c r="L25" i="1"/>
  <c r="K25" i="1"/>
  <c r="N25" i="1"/>
  <c r="M25" i="1"/>
  <c r="J25" i="1" l="1"/>
  <c r="I25" i="1"/>
  <c r="H25" i="1"/>
  <c r="G25" i="1"/>
  <c r="F25" i="1"/>
  <c r="E25" i="1"/>
  <c r="D25" i="1"/>
  <c r="O25" i="1" l="1"/>
  <c r="P13" i="1"/>
  <c r="P23" i="1"/>
  <c r="P22" i="1"/>
  <c r="P21" i="1"/>
  <c r="P20" i="1"/>
  <c r="P19" i="1"/>
  <c r="P18" i="1"/>
  <c r="P17" i="1"/>
  <c r="P15" i="1"/>
  <c r="P14" i="1"/>
  <c r="P29" i="1" l="1"/>
  <c r="P39" i="1" s="1"/>
</calcChain>
</file>

<file path=xl/sharedStrings.xml><?xml version="1.0" encoding="utf-8"?>
<sst xmlns="http://schemas.openxmlformats.org/spreadsheetml/2006/main" count="37" uniqueCount="37">
  <si>
    <t>Funzione</t>
  </si>
  <si>
    <t>Nome *</t>
  </si>
  <si>
    <t>CHF/h *</t>
  </si>
  <si>
    <t>Totale</t>
  </si>
  <si>
    <t>CHF</t>
  </si>
  <si>
    <t>Persone chiave</t>
  </si>
  <si>
    <t>TOTALE OFFERTO</t>
  </si>
  <si>
    <t>Spese accessorie</t>
  </si>
  <si>
    <t>Totale complessivo retribuzione   (lorda, IVA esclusa)</t>
  </si>
  <si>
    <t>Altro personale (secondo offerente)</t>
  </si>
  <si>
    <t>Capoprogetto SC/BHU - Cat. B</t>
  </si>
  <si>
    <t>Sostituto del capoprogetto SC/BHU - Cat. B</t>
  </si>
  <si>
    <t>Direttore generale dei lavori - Cat. B</t>
  </si>
  <si>
    <t>Altro personale - Cat. A</t>
  </si>
  <si>
    <t>Altro personale - Cat. B</t>
  </si>
  <si>
    <t>Altro personale - Cat. C</t>
  </si>
  <si>
    <t>Altro personale - Cat. D</t>
  </si>
  <si>
    <t>Altro personale - Cat. E</t>
  </si>
  <si>
    <t>Altro personale - Cat. F</t>
  </si>
  <si>
    <t>Altro personale  - Cat. 0.75 G</t>
  </si>
  <si>
    <t>Ore**</t>
  </si>
  <si>
    <t>(***) Le prestazioni saranno retribuite secondo le ore effettivamente eseguite e motivate nel rapporto orario vistato dal GPL.</t>
  </si>
  <si>
    <t>(Stima Committente) ***</t>
  </si>
  <si>
    <t>Ore svolgimento mandato</t>
  </si>
  <si>
    <t>Prestazioni di supporto al Committente</t>
  </si>
  <si>
    <t>Documentazione d'appalto</t>
  </si>
  <si>
    <t>A2 - Tabella delle prestazioni</t>
  </si>
  <si>
    <t>Fisso</t>
  </si>
  <si>
    <t>(*) I campi indicati in giallo sono da compilare da parte dell’offerente.</t>
  </si>
  <si>
    <t>(**) Le quantità di ore indicate non possono essere modificate dall’offerente.</t>
  </si>
  <si>
    <t>Sono previsti sporadici lavori notturni e/o festivi. Le tariffe orarie devono comprendere tutti gli oneri, non saranno riconosciuti supplementi alle tariffe.</t>
  </si>
  <si>
    <t>Categorie di qualifica secondo SIA 103. La competenza dell'assegnazione della categoria è del Committente.</t>
  </si>
  <si>
    <t>Firma :</t>
  </si>
  <si>
    <t>………………………………………………………………………….</t>
  </si>
  <si>
    <t>EP 18 Balerna</t>
  </si>
  <si>
    <t>Spese accessorie interne (vedi documento contrattuale § 4.2 - 1° Paragrafo) sono comprese nell'onorario</t>
  </si>
  <si>
    <t>Spese accessorie ordinate dal Committente (vedi documento contrattuale § 4.2 - 2° Paragrafo)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</si>
</sst>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4"/>
      <color indexed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/>
    <xf numFmtId="0" fontId="1" fillId="0" borderId="3" xfId="1" applyBorder="1"/>
    <xf numFmtId="0" fontId="2" fillId="0" borderId="4" xfId="1" applyFont="1" applyBorder="1"/>
    <xf numFmtId="0" fontId="1" fillId="0" borderId="2" xfId="1" applyBorder="1"/>
    <xf numFmtId="0" fontId="1" fillId="0" borderId="1" xfId="1" applyBorder="1"/>
    <xf numFmtId="3" fontId="1" fillId="0" borderId="1" xfId="1" applyNumberFormat="1" applyBorder="1"/>
    <xf numFmtId="0" fontId="1" fillId="3" borderId="5" xfId="1" applyFill="1" applyBorder="1"/>
    <xf numFmtId="0" fontId="2" fillId="0" borderId="6" xfId="1" applyFont="1" applyBorder="1"/>
    <xf numFmtId="0" fontId="1" fillId="0" borderId="5" xfId="1" applyBorder="1"/>
    <xf numFmtId="0" fontId="1" fillId="0" borderId="4" xfId="1" applyBorder="1"/>
    <xf numFmtId="0" fontId="1" fillId="0" borderId="7" xfId="1" applyBorder="1" applyAlignment="1">
      <alignment vertical="center"/>
    </xf>
    <xf numFmtId="0" fontId="1" fillId="0" borderId="7" xfId="1" applyBorder="1"/>
    <xf numFmtId="0" fontId="1" fillId="0" borderId="6" xfId="1" applyBorder="1"/>
    <xf numFmtId="0" fontId="1" fillId="3" borderId="4" xfId="1" applyFill="1" applyBorder="1"/>
    <xf numFmtId="0" fontId="5" fillId="3" borderId="6" xfId="1" applyFont="1" applyFill="1" applyBorder="1" applyAlignment="1">
      <alignment vertical="center"/>
    </xf>
    <xf numFmtId="0" fontId="1" fillId="2" borderId="3" xfId="1" applyFill="1" applyBorder="1"/>
    <xf numFmtId="3" fontId="1" fillId="2" borderId="1" xfId="1" applyNumberFormat="1" applyFill="1" applyBorder="1"/>
    <xf numFmtId="3" fontId="1" fillId="2" borderId="2" xfId="1" applyNumberFormat="1" applyFill="1" applyBorder="1" applyAlignment="1">
      <alignment vertical="center"/>
    </xf>
    <xf numFmtId="0" fontId="1" fillId="0" borderId="0" xfId="1"/>
    <xf numFmtId="0" fontId="2" fillId="0" borderId="0" xfId="1" applyFont="1"/>
    <xf numFmtId="3" fontId="7" fillId="0" borderId="2" xfId="1" applyNumberFormat="1" applyFont="1" applyBorder="1"/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2" borderId="1" xfId="1" applyFill="1" applyBorder="1" applyAlignment="1">
      <alignment horizontal="center"/>
    </xf>
    <xf numFmtId="0" fontId="1" fillId="2" borderId="2" xfId="1" applyFill="1" applyBorder="1" applyAlignment="1">
      <alignment horizontal="center"/>
    </xf>
    <xf numFmtId="0" fontId="1" fillId="2" borderId="3" xfId="1" applyFill="1" applyBorder="1" applyAlignment="1">
      <alignment horizontal="center"/>
    </xf>
    <xf numFmtId="0" fontId="1" fillId="2" borderId="2" xfId="1" applyFill="1" applyBorder="1" applyAlignment="1">
      <alignment horizontal="center" vertical="center"/>
    </xf>
    <xf numFmtId="4" fontId="1" fillId="0" borderId="8" xfId="1" applyNumberFormat="1" applyBorder="1" applyAlignment="1">
      <alignment vertical="center"/>
    </xf>
    <xf numFmtId="4" fontId="4" fillId="3" borderId="8" xfId="1" applyNumberFormat="1" applyFont="1" applyFill="1" applyBorder="1" applyAlignment="1">
      <alignment vertical="center"/>
    </xf>
    <xf numFmtId="0" fontId="6" fillId="0" borderId="9" xfId="1" applyFont="1" applyBorder="1" applyAlignment="1">
      <alignment vertical="center"/>
    </xf>
    <xf numFmtId="0" fontId="1" fillId="0" borderId="0" xfId="1" applyAlignment="1">
      <alignment vertical="center"/>
    </xf>
    <xf numFmtId="0" fontId="1" fillId="0" borderId="9" xfId="1" applyBorder="1" applyAlignment="1">
      <alignment horizontal="center"/>
    </xf>
    <xf numFmtId="0" fontId="6" fillId="0" borderId="9" xfId="1" applyFont="1" applyBorder="1"/>
    <xf numFmtId="0" fontId="6" fillId="0" borderId="2" xfId="1" applyFont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1" fillId="0" borderId="11" xfId="1" applyBorder="1" applyAlignment="1">
      <alignment horizontal="center"/>
    </xf>
    <xf numFmtId="3" fontId="1" fillId="0" borderId="0" xfId="1" applyNumberFormat="1"/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2" fillId="0" borderId="6" xfId="1" applyFont="1" applyBorder="1" applyAlignment="1">
      <alignment horizontal="left"/>
    </xf>
    <xf numFmtId="0" fontId="9" fillId="0" borderId="0" xfId="0" applyFont="1" applyAlignment="1">
      <alignment wrapText="1"/>
    </xf>
    <xf numFmtId="0" fontId="11" fillId="0" borderId="0" xfId="1" applyFont="1"/>
    <xf numFmtId="0" fontId="8" fillId="0" borderId="8" xfId="1" applyFont="1" applyBorder="1" applyAlignment="1">
      <alignment horizontal="center"/>
    </xf>
    <xf numFmtId="3" fontId="1" fillId="0" borderId="8" xfId="1" applyNumberFormat="1" applyBorder="1"/>
    <xf numFmtId="0" fontId="12" fillId="0" borderId="0" xfId="0" applyFont="1"/>
    <xf numFmtId="1" fontId="6" fillId="0" borderId="9" xfId="1" applyNumberFormat="1" applyFont="1" applyBorder="1"/>
    <xf numFmtId="0" fontId="8" fillId="0" borderId="0" xfId="1" applyFont="1"/>
    <xf numFmtId="3" fontId="0" fillId="0" borderId="0" xfId="0" applyNumberFormat="1"/>
    <xf numFmtId="4" fontId="0" fillId="0" borderId="0" xfId="0" applyNumberFormat="1"/>
    <xf numFmtId="0" fontId="2" fillId="0" borderId="21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1" fillId="0" borderId="23" xfId="1" applyBorder="1" applyAlignment="1">
      <alignment horizontal="center"/>
    </xf>
    <xf numFmtId="0" fontId="1" fillId="0" borderId="21" xfId="1" applyBorder="1" applyAlignment="1">
      <alignment horizontal="center"/>
    </xf>
    <xf numFmtId="0" fontId="1" fillId="0" borderId="22" xfId="1" applyBorder="1" applyAlignment="1">
      <alignment horizontal="center"/>
    </xf>
    <xf numFmtId="0" fontId="1" fillId="4" borderId="24" xfId="1" applyFill="1" applyBorder="1" applyAlignment="1" applyProtection="1">
      <alignment horizontal="center" vertical="center"/>
      <protection locked="0"/>
    </xf>
    <xf numFmtId="0" fontId="1" fillId="4" borderId="24" xfId="1" applyFill="1" applyBorder="1" applyAlignment="1" applyProtection="1">
      <alignment horizontal="center"/>
      <protection locked="0"/>
    </xf>
    <xf numFmtId="0" fontId="1" fillId="4" borderId="22" xfId="1" applyFill="1" applyBorder="1" applyAlignment="1" applyProtection="1">
      <alignment horizontal="center"/>
      <protection locked="0"/>
    </xf>
    <xf numFmtId="0" fontId="1" fillId="2" borderId="21" xfId="1" applyFill="1" applyBorder="1" applyAlignment="1">
      <alignment horizontal="center"/>
    </xf>
    <xf numFmtId="0" fontId="1" fillId="2" borderId="22" xfId="1" applyFill="1" applyBorder="1" applyAlignment="1">
      <alignment horizontal="center"/>
    </xf>
    <xf numFmtId="0" fontId="1" fillId="2" borderId="23" xfId="1" applyFill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6" fillId="0" borderId="7" xfId="1" applyFont="1" applyBorder="1" applyAlignment="1">
      <alignment vertical="center"/>
    </xf>
    <xf numFmtId="3" fontId="7" fillId="0" borderId="6" xfId="1" applyNumberFormat="1" applyFont="1" applyBorder="1"/>
    <xf numFmtId="0" fontId="6" fillId="0" borderId="7" xfId="1" applyFont="1" applyBorder="1"/>
    <xf numFmtId="0" fontId="6" fillId="0" borderId="6" xfId="1" applyFont="1" applyBorder="1"/>
    <xf numFmtId="3" fontId="1" fillId="0" borderId="4" xfId="1" applyNumberFormat="1" applyBorder="1"/>
    <xf numFmtId="0" fontId="2" fillId="0" borderId="22" xfId="1" applyFont="1" applyBorder="1" applyAlignment="1">
      <alignment horizontal="right"/>
    </xf>
    <xf numFmtId="0" fontId="1" fillId="0" borderId="23" xfId="1" applyBorder="1"/>
    <xf numFmtId="0" fontId="1" fillId="0" borderId="21" xfId="1" applyBorder="1"/>
    <xf numFmtId="0" fontId="1" fillId="0" borderId="22" xfId="1" applyBorder="1"/>
    <xf numFmtId="3" fontId="2" fillId="0" borderId="24" xfId="1" applyNumberFormat="1" applyFont="1" applyBorder="1" applyAlignment="1">
      <alignment vertical="center"/>
    </xf>
    <xf numFmtId="3" fontId="2" fillId="0" borderId="25" xfId="1" applyNumberFormat="1" applyFont="1" applyBorder="1" applyAlignment="1">
      <alignment vertical="center"/>
    </xf>
    <xf numFmtId="3" fontId="1" fillId="0" borderId="21" xfId="1" applyNumberFormat="1" applyBorder="1"/>
    <xf numFmtId="3" fontId="1" fillId="2" borderId="21" xfId="1" applyNumberFormat="1" applyFill="1" applyBorder="1"/>
    <xf numFmtId="3" fontId="3" fillId="2" borderId="22" xfId="1" applyNumberFormat="1" applyFont="1" applyFill="1" applyBorder="1" applyAlignment="1">
      <alignment vertical="center"/>
    </xf>
    <xf numFmtId="0" fontId="1" fillId="2" borderId="23" xfId="1" applyFill="1" applyBorder="1"/>
    <xf numFmtId="0" fontId="2" fillId="0" borderId="26" xfId="1" applyFont="1" applyBorder="1"/>
    <xf numFmtId="0" fontId="2" fillId="0" borderId="27" xfId="1" applyFont="1" applyBorder="1" applyAlignment="1">
      <alignment horizontal="center"/>
    </xf>
    <xf numFmtId="0" fontId="1" fillId="0" borderId="28" xfId="1" applyBorder="1"/>
    <xf numFmtId="0" fontId="1" fillId="0" borderId="26" xfId="1" applyBorder="1"/>
    <xf numFmtId="0" fontId="1" fillId="0" borderId="27" xfId="1" applyBorder="1"/>
    <xf numFmtId="4" fontId="1" fillId="0" borderId="29" xfId="1" applyNumberFormat="1" applyBorder="1" applyAlignment="1">
      <alignment vertical="center"/>
    </xf>
    <xf numFmtId="4" fontId="1" fillId="0" borderId="30" xfId="1" applyNumberFormat="1" applyBorder="1" applyAlignment="1">
      <alignment vertical="center"/>
    </xf>
    <xf numFmtId="4" fontId="1" fillId="2" borderId="26" xfId="1" applyNumberFormat="1" applyFill="1" applyBorder="1"/>
    <xf numFmtId="0" fontId="1" fillId="2" borderId="28" xfId="1" applyFill="1" applyBorder="1"/>
    <xf numFmtId="4" fontId="1" fillId="3" borderId="26" xfId="1" applyNumberFormat="1" applyFill="1" applyBorder="1"/>
    <xf numFmtId="4" fontId="4" fillId="3" borderId="27" xfId="1" applyNumberFormat="1" applyFont="1" applyFill="1" applyBorder="1" applyAlignment="1">
      <alignment vertical="center"/>
    </xf>
    <xf numFmtId="0" fontId="1" fillId="3" borderId="28" xfId="1" applyFill="1" applyBorder="1"/>
    <xf numFmtId="0" fontId="8" fillId="4" borderId="9" xfId="1" applyFont="1" applyFill="1" applyBorder="1" applyAlignment="1" applyProtection="1">
      <alignment horizontal="center" vertical="center"/>
      <protection locked="0"/>
    </xf>
    <xf numFmtId="3" fontId="1" fillId="2" borderId="22" xfId="1" applyNumberFormat="1" applyFill="1" applyBorder="1" applyAlignment="1">
      <alignment vertical="center"/>
    </xf>
    <xf numFmtId="4" fontId="4" fillId="2" borderId="27" xfId="1" applyNumberFormat="1" applyFont="1" applyFill="1" applyBorder="1" applyAlignment="1">
      <alignment vertical="center"/>
    </xf>
    <xf numFmtId="3" fontId="1" fillId="0" borderId="6" xfId="1" applyNumberFormat="1" applyBorder="1" applyAlignment="1">
      <alignment vertical="center"/>
    </xf>
    <xf numFmtId="3" fontId="1" fillId="0" borderId="2" xfId="1" applyNumberFormat="1" applyBorder="1" applyAlignment="1">
      <alignment vertical="center"/>
    </xf>
    <xf numFmtId="3" fontId="3" fillId="0" borderId="22" xfId="1" applyNumberFormat="1" applyFont="1" applyBorder="1" applyAlignment="1">
      <alignment vertical="center"/>
    </xf>
    <xf numFmtId="0" fontId="8" fillId="0" borderId="10" xfId="1" applyFont="1" applyBorder="1"/>
    <xf numFmtId="0" fontId="0" fillId="0" borderId="12" xfId="0" applyBorder="1"/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15" xfId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2" fillId="0" borderId="19" xfId="1" applyFont="1" applyBorder="1" applyAlignment="1">
      <alignment horizontal="center"/>
    </xf>
    <xf numFmtId="0" fontId="2" fillId="0" borderId="20" xfId="1" applyFont="1" applyBorder="1" applyAlignment="1">
      <alignment horizontal="center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0"/>
  <sheetViews>
    <sheetView tabSelected="1" view="pageBreakPreview" zoomScale="60" zoomScaleNormal="100" workbookViewId="0">
      <selection activeCell="C17" sqref="C17:C23"/>
    </sheetView>
  </sheetViews>
  <sheetFormatPr defaultRowHeight="14.4" x14ac:dyDescent="0.3"/>
  <cols>
    <col min="1" max="1" width="44.33203125" customWidth="1"/>
    <col min="2" max="2" width="41.5546875" customWidth="1"/>
    <col min="3" max="3" width="7.88671875" customWidth="1"/>
    <col min="4" max="14" width="8" customWidth="1"/>
    <col min="16" max="16" width="14.6640625" customWidth="1"/>
    <col min="18" max="18" width="11.44140625" bestFit="1" customWidth="1"/>
  </cols>
  <sheetData>
    <row r="1" spans="1:17" x14ac:dyDescent="0.3">
      <c r="A1" s="50" t="s">
        <v>34</v>
      </c>
      <c r="B1" s="23"/>
      <c r="C1" s="23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x14ac:dyDescent="0.3">
      <c r="A2" s="50" t="s">
        <v>24</v>
      </c>
      <c r="B2" s="23"/>
      <c r="C2" s="23"/>
      <c r="D2" s="20"/>
      <c r="E2" s="20"/>
      <c r="F2" s="20"/>
      <c r="G2" s="55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x14ac:dyDescent="0.3">
      <c r="A3" s="50" t="s">
        <v>25</v>
      </c>
      <c r="B3" s="23"/>
      <c r="C3" s="23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x14ac:dyDescent="0.3">
      <c r="A4" s="50" t="s">
        <v>26</v>
      </c>
      <c r="B4" s="23"/>
      <c r="C4" s="23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x14ac:dyDescent="0.3">
      <c r="A5" s="20"/>
      <c r="B5" s="23"/>
      <c r="C5" s="23"/>
      <c r="D5" s="105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7"/>
      <c r="P5" s="20"/>
      <c r="Q5" s="20"/>
    </row>
    <row r="6" spans="1:17" x14ac:dyDescent="0.3">
      <c r="A6" s="21"/>
      <c r="B6" s="24"/>
      <c r="C6" s="24"/>
      <c r="D6" s="108" t="s">
        <v>20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10"/>
      <c r="P6" s="21"/>
      <c r="Q6" s="21"/>
    </row>
    <row r="7" spans="1:17" x14ac:dyDescent="0.3">
      <c r="A7" s="21"/>
      <c r="B7" s="24"/>
      <c r="C7" s="24"/>
      <c r="D7" s="111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3"/>
      <c r="P7" s="21"/>
      <c r="Q7" s="21"/>
    </row>
    <row r="8" spans="1:17" x14ac:dyDescent="0.3">
      <c r="A8" s="4"/>
      <c r="B8" s="1"/>
      <c r="C8" s="58"/>
      <c r="D8" s="69"/>
      <c r="E8" s="1"/>
      <c r="F8" s="1"/>
      <c r="G8" s="1"/>
      <c r="H8" s="1"/>
      <c r="I8" s="1"/>
      <c r="J8" s="1"/>
      <c r="K8" s="1"/>
      <c r="L8" s="1"/>
      <c r="M8" s="58"/>
      <c r="N8" s="58"/>
      <c r="O8" s="58"/>
      <c r="P8" s="85"/>
      <c r="Q8" s="21"/>
    </row>
    <row r="9" spans="1:17" x14ac:dyDescent="0.3">
      <c r="A9" s="9" t="s">
        <v>0</v>
      </c>
      <c r="B9" s="25" t="s">
        <v>1</v>
      </c>
      <c r="C9" s="59" t="s">
        <v>2</v>
      </c>
      <c r="D9" s="9">
        <v>2019</v>
      </c>
      <c r="E9" s="2">
        <v>2020</v>
      </c>
      <c r="F9" s="2">
        <v>2021</v>
      </c>
      <c r="G9" s="2">
        <v>2022</v>
      </c>
      <c r="H9" s="2">
        <v>2023</v>
      </c>
      <c r="I9" s="2">
        <v>2024</v>
      </c>
      <c r="J9" s="2">
        <v>2025</v>
      </c>
      <c r="K9" s="2">
        <v>2026</v>
      </c>
      <c r="L9" s="2">
        <v>2027</v>
      </c>
      <c r="M9" s="2">
        <v>2028</v>
      </c>
      <c r="N9" s="2">
        <v>2029</v>
      </c>
      <c r="O9" s="75" t="s">
        <v>3</v>
      </c>
      <c r="P9" s="86" t="s">
        <v>4</v>
      </c>
      <c r="Q9" s="21"/>
    </row>
    <row r="10" spans="1:17" x14ac:dyDescent="0.3">
      <c r="A10" s="10"/>
      <c r="B10" s="26"/>
      <c r="C10" s="6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76"/>
      <c r="P10" s="87"/>
      <c r="Q10" s="20"/>
    </row>
    <row r="11" spans="1:17" x14ac:dyDescent="0.3">
      <c r="A11" s="11"/>
      <c r="B11" s="27"/>
      <c r="C11" s="61"/>
      <c r="D11" s="11"/>
      <c r="E11" s="6"/>
      <c r="F11" s="6"/>
      <c r="G11" s="6"/>
      <c r="H11" s="6"/>
      <c r="I11" s="6"/>
      <c r="J11" s="6"/>
      <c r="K11" s="6"/>
      <c r="L11" s="6"/>
      <c r="M11" s="6"/>
      <c r="N11" s="6"/>
      <c r="O11" s="77"/>
      <c r="P11" s="88"/>
      <c r="Q11" s="20"/>
    </row>
    <row r="12" spans="1:17" x14ac:dyDescent="0.3">
      <c r="A12" s="9" t="s">
        <v>5</v>
      </c>
      <c r="B12" s="28"/>
      <c r="C12" s="62"/>
      <c r="D12" s="14"/>
      <c r="E12" s="5"/>
      <c r="F12" s="5"/>
      <c r="G12" s="5"/>
      <c r="H12" s="5"/>
      <c r="I12" s="5"/>
      <c r="J12" s="5"/>
      <c r="K12" s="5"/>
      <c r="L12" s="5"/>
      <c r="M12" s="5"/>
      <c r="N12" s="5"/>
      <c r="O12" s="78"/>
      <c r="P12" s="89"/>
      <c r="Q12" s="20"/>
    </row>
    <row r="13" spans="1:17" x14ac:dyDescent="0.3">
      <c r="A13" s="12" t="s">
        <v>10</v>
      </c>
      <c r="B13" s="97"/>
      <c r="C13" s="63"/>
      <c r="D13" s="70">
        <v>195</v>
      </c>
      <c r="E13" s="35">
        <v>580</v>
      </c>
      <c r="F13" s="35">
        <v>580</v>
      </c>
      <c r="G13" s="35">
        <v>580</v>
      </c>
      <c r="H13" s="35">
        <v>580</v>
      </c>
      <c r="I13" s="35">
        <v>580</v>
      </c>
      <c r="J13" s="35">
        <v>580</v>
      </c>
      <c r="K13" s="35">
        <v>580</v>
      </c>
      <c r="L13" s="35">
        <v>580</v>
      </c>
      <c r="M13" s="35">
        <v>450</v>
      </c>
      <c r="N13" s="35">
        <v>450</v>
      </c>
      <c r="O13" s="79">
        <f>SUM(D13:N13)</f>
        <v>5735</v>
      </c>
      <c r="P13" s="90">
        <f>C13*O13</f>
        <v>0</v>
      </c>
      <c r="Q13" s="36"/>
    </row>
    <row r="14" spans="1:17" x14ac:dyDescent="0.3">
      <c r="A14" s="12" t="s">
        <v>11</v>
      </c>
      <c r="B14" s="97"/>
      <c r="C14" s="63"/>
      <c r="D14" s="70">
        <v>195</v>
      </c>
      <c r="E14" s="35">
        <v>580</v>
      </c>
      <c r="F14" s="35">
        <v>580</v>
      </c>
      <c r="G14" s="35">
        <v>580</v>
      </c>
      <c r="H14" s="35">
        <v>580</v>
      </c>
      <c r="I14" s="35">
        <v>580</v>
      </c>
      <c r="J14" s="35">
        <v>580</v>
      </c>
      <c r="K14" s="35">
        <v>580</v>
      </c>
      <c r="L14" s="35">
        <v>580</v>
      </c>
      <c r="M14" s="35">
        <v>450</v>
      </c>
      <c r="N14" s="35">
        <v>450</v>
      </c>
      <c r="O14" s="79">
        <f t="shared" ref="O14:O15" si="0">SUM(D14:N14)</f>
        <v>5735</v>
      </c>
      <c r="P14" s="90">
        <f>C14*O14</f>
        <v>0</v>
      </c>
      <c r="Q14" s="36"/>
    </row>
    <row r="15" spans="1:17" x14ac:dyDescent="0.3">
      <c r="A15" s="12" t="s">
        <v>12</v>
      </c>
      <c r="B15" s="97"/>
      <c r="C15" s="63"/>
      <c r="D15" s="70">
        <v>195</v>
      </c>
      <c r="E15" s="35">
        <v>580</v>
      </c>
      <c r="F15" s="35">
        <v>580</v>
      </c>
      <c r="G15" s="35">
        <v>580</v>
      </c>
      <c r="H15" s="35">
        <v>580</v>
      </c>
      <c r="I15" s="35">
        <v>580</v>
      </c>
      <c r="J15" s="35">
        <v>580</v>
      </c>
      <c r="K15" s="35">
        <v>580</v>
      </c>
      <c r="L15" s="35">
        <v>580</v>
      </c>
      <c r="M15" s="35">
        <v>450</v>
      </c>
      <c r="N15" s="35">
        <v>450</v>
      </c>
      <c r="O15" s="79">
        <f t="shared" si="0"/>
        <v>5735</v>
      </c>
      <c r="P15" s="90">
        <f>C15*O15</f>
        <v>0</v>
      </c>
      <c r="Q15" s="36"/>
    </row>
    <row r="16" spans="1:17" x14ac:dyDescent="0.3">
      <c r="A16" s="9" t="s">
        <v>9</v>
      </c>
      <c r="B16" s="28"/>
      <c r="C16" s="62"/>
      <c r="D16" s="7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80"/>
      <c r="P16" s="91"/>
      <c r="Q16" s="20"/>
    </row>
    <row r="17" spans="1:18" x14ac:dyDescent="0.3">
      <c r="A17" s="13" t="s">
        <v>13</v>
      </c>
      <c r="B17" s="37"/>
      <c r="C17" s="64"/>
      <c r="D17" s="72">
        <v>40</v>
      </c>
      <c r="E17" s="38">
        <v>120</v>
      </c>
      <c r="F17" s="38">
        <v>120</v>
      </c>
      <c r="G17" s="38">
        <v>120</v>
      </c>
      <c r="H17" s="38">
        <v>120</v>
      </c>
      <c r="I17" s="38">
        <v>120</v>
      </c>
      <c r="J17" s="38">
        <v>120</v>
      </c>
      <c r="K17" s="38">
        <v>120</v>
      </c>
      <c r="L17" s="38">
        <v>120</v>
      </c>
      <c r="M17" s="38">
        <v>100</v>
      </c>
      <c r="N17" s="38">
        <v>100</v>
      </c>
      <c r="O17" s="79">
        <f>SUM(D17:N17)</f>
        <v>1200</v>
      </c>
      <c r="P17" s="90">
        <f t="shared" ref="P17:P23" si="1">C17*O17</f>
        <v>0</v>
      </c>
      <c r="Q17" s="20"/>
    </row>
    <row r="18" spans="1:18" x14ac:dyDescent="0.3">
      <c r="A18" s="13" t="s">
        <v>14</v>
      </c>
      <c r="B18" s="37"/>
      <c r="C18" s="64"/>
      <c r="D18" s="72">
        <v>255</v>
      </c>
      <c r="E18" s="38">
        <v>750</v>
      </c>
      <c r="F18" s="38">
        <v>750</v>
      </c>
      <c r="G18" s="38">
        <v>750</v>
      </c>
      <c r="H18" s="38">
        <v>750</v>
      </c>
      <c r="I18" s="38">
        <v>750</v>
      </c>
      <c r="J18" s="38">
        <v>750</v>
      </c>
      <c r="K18" s="38">
        <v>750</v>
      </c>
      <c r="L18" s="38">
        <v>750</v>
      </c>
      <c r="M18" s="38">
        <v>570</v>
      </c>
      <c r="N18" s="38">
        <v>570</v>
      </c>
      <c r="O18" s="79">
        <f t="shared" ref="O18:O22" si="2">SUM(D18:N18)</f>
        <v>7395</v>
      </c>
      <c r="P18" s="90">
        <f t="shared" si="1"/>
        <v>0</v>
      </c>
      <c r="Q18" s="20"/>
    </row>
    <row r="19" spans="1:18" x14ac:dyDescent="0.3">
      <c r="A19" s="13" t="s">
        <v>15</v>
      </c>
      <c r="B19" s="37"/>
      <c r="C19" s="64"/>
      <c r="D19" s="72">
        <v>250</v>
      </c>
      <c r="E19" s="38">
        <v>760</v>
      </c>
      <c r="F19" s="38">
        <v>760</v>
      </c>
      <c r="G19" s="38">
        <v>760</v>
      </c>
      <c r="H19" s="38">
        <v>760</v>
      </c>
      <c r="I19" s="38">
        <v>760</v>
      </c>
      <c r="J19" s="38">
        <v>760</v>
      </c>
      <c r="K19" s="38">
        <v>760</v>
      </c>
      <c r="L19" s="38">
        <v>760</v>
      </c>
      <c r="M19" s="54">
        <v>600</v>
      </c>
      <c r="N19" s="54">
        <v>600</v>
      </c>
      <c r="O19" s="79">
        <f t="shared" si="2"/>
        <v>7530</v>
      </c>
      <c r="P19" s="90">
        <f t="shared" si="1"/>
        <v>0</v>
      </c>
      <c r="Q19" s="20"/>
    </row>
    <row r="20" spans="1:18" x14ac:dyDescent="0.3">
      <c r="A20" s="13" t="s">
        <v>16</v>
      </c>
      <c r="B20" s="37"/>
      <c r="C20" s="64"/>
      <c r="D20" s="72">
        <v>230</v>
      </c>
      <c r="E20" s="38">
        <v>700</v>
      </c>
      <c r="F20" s="38">
        <v>700</v>
      </c>
      <c r="G20" s="38">
        <v>700</v>
      </c>
      <c r="H20" s="38">
        <v>700</v>
      </c>
      <c r="I20" s="38">
        <v>700</v>
      </c>
      <c r="J20" s="38">
        <v>700</v>
      </c>
      <c r="K20" s="38">
        <v>700</v>
      </c>
      <c r="L20" s="38">
        <v>700</v>
      </c>
      <c r="M20" s="38">
        <v>540</v>
      </c>
      <c r="N20" s="38">
        <v>540</v>
      </c>
      <c r="O20" s="79">
        <f t="shared" si="2"/>
        <v>6910</v>
      </c>
      <c r="P20" s="90">
        <f t="shared" si="1"/>
        <v>0</v>
      </c>
      <c r="Q20" s="20"/>
    </row>
    <row r="21" spans="1:18" x14ac:dyDescent="0.3">
      <c r="A21" s="13" t="s">
        <v>17</v>
      </c>
      <c r="B21" s="37"/>
      <c r="C21" s="64"/>
      <c r="D21" s="72">
        <v>80</v>
      </c>
      <c r="E21" s="38">
        <v>230</v>
      </c>
      <c r="F21" s="38">
        <v>230</v>
      </c>
      <c r="G21" s="38">
        <v>230</v>
      </c>
      <c r="H21" s="38">
        <v>230</v>
      </c>
      <c r="I21" s="38">
        <v>230</v>
      </c>
      <c r="J21" s="38">
        <v>230</v>
      </c>
      <c r="K21" s="38">
        <v>230</v>
      </c>
      <c r="L21" s="38">
        <v>230</v>
      </c>
      <c r="M21" s="38">
        <v>180</v>
      </c>
      <c r="N21" s="38">
        <v>180</v>
      </c>
      <c r="O21" s="79">
        <f t="shared" si="2"/>
        <v>2280</v>
      </c>
      <c r="P21" s="90">
        <f t="shared" si="1"/>
        <v>0</v>
      </c>
      <c r="Q21" s="20"/>
    </row>
    <row r="22" spans="1:18" x14ac:dyDescent="0.3">
      <c r="A22" s="13" t="s">
        <v>18</v>
      </c>
      <c r="B22" s="37"/>
      <c r="C22" s="64"/>
      <c r="D22" s="72">
        <v>80</v>
      </c>
      <c r="E22" s="38">
        <v>230</v>
      </c>
      <c r="F22" s="38">
        <v>230</v>
      </c>
      <c r="G22" s="38">
        <v>230</v>
      </c>
      <c r="H22" s="38">
        <v>230</v>
      </c>
      <c r="I22" s="38">
        <v>230</v>
      </c>
      <c r="J22" s="38">
        <v>230</v>
      </c>
      <c r="K22" s="38">
        <v>230</v>
      </c>
      <c r="L22" s="38">
        <v>230</v>
      </c>
      <c r="M22" s="38">
        <v>180</v>
      </c>
      <c r="N22" s="38">
        <v>180</v>
      </c>
      <c r="O22" s="79">
        <f t="shared" si="2"/>
        <v>2280</v>
      </c>
      <c r="P22" s="90">
        <f t="shared" si="1"/>
        <v>0</v>
      </c>
      <c r="Q22" s="20"/>
    </row>
    <row r="23" spans="1:18" x14ac:dyDescent="0.3">
      <c r="A23" s="14" t="s">
        <v>19</v>
      </c>
      <c r="B23" s="28"/>
      <c r="C23" s="65"/>
      <c r="D23" s="73">
        <v>40</v>
      </c>
      <c r="E23" s="39">
        <v>120</v>
      </c>
      <c r="F23" s="39">
        <v>120</v>
      </c>
      <c r="G23" s="39">
        <v>120</v>
      </c>
      <c r="H23" s="39">
        <v>120</v>
      </c>
      <c r="I23" s="39">
        <v>120</v>
      </c>
      <c r="J23" s="39">
        <v>120</v>
      </c>
      <c r="K23" s="39">
        <v>120</v>
      </c>
      <c r="L23" s="39">
        <v>120</v>
      </c>
      <c r="M23" s="39">
        <v>100</v>
      </c>
      <c r="N23" s="39">
        <v>100</v>
      </c>
      <c r="O23" s="79">
        <f>SUM(D23:N23)</f>
        <v>1200</v>
      </c>
      <c r="P23" s="90">
        <f t="shared" si="1"/>
        <v>0</v>
      </c>
      <c r="Q23" s="20"/>
      <c r="R23" s="57"/>
    </row>
    <row r="24" spans="1:18" x14ac:dyDescent="0.3">
      <c r="A24" s="11"/>
      <c r="B24" s="29"/>
      <c r="C24" s="66"/>
      <c r="D24" s="74"/>
      <c r="E24" s="7"/>
      <c r="F24" s="7"/>
      <c r="G24" s="7"/>
      <c r="H24" s="7"/>
      <c r="I24" s="7"/>
      <c r="J24" s="7"/>
      <c r="K24" s="7"/>
      <c r="L24" s="7"/>
      <c r="M24" s="7"/>
      <c r="N24" s="7"/>
      <c r="O24" s="81"/>
      <c r="P24" s="92"/>
      <c r="Q24" s="20"/>
    </row>
    <row r="25" spans="1:18" x14ac:dyDescent="0.3">
      <c r="A25" s="9" t="s">
        <v>23</v>
      </c>
      <c r="B25" s="30"/>
      <c r="C25" s="67"/>
      <c r="D25" s="100">
        <f t="shared" ref="D25:O25" si="3">SUM(D13:D15)+SUM(D17:D23)</f>
        <v>1560</v>
      </c>
      <c r="E25" s="101">
        <f t="shared" si="3"/>
        <v>4650</v>
      </c>
      <c r="F25" s="101">
        <f t="shared" si="3"/>
        <v>4650</v>
      </c>
      <c r="G25" s="101">
        <f t="shared" si="3"/>
        <v>4650</v>
      </c>
      <c r="H25" s="101">
        <f t="shared" si="3"/>
        <v>4650</v>
      </c>
      <c r="I25" s="101">
        <f t="shared" si="3"/>
        <v>4650</v>
      </c>
      <c r="J25" s="101">
        <f t="shared" si="3"/>
        <v>4650</v>
      </c>
      <c r="K25" s="101">
        <f t="shared" si="3"/>
        <v>4650</v>
      </c>
      <c r="L25" s="101">
        <f t="shared" si="3"/>
        <v>4650</v>
      </c>
      <c r="M25" s="101">
        <f t="shared" si="3"/>
        <v>3620</v>
      </c>
      <c r="N25" s="101">
        <f t="shared" si="3"/>
        <v>3620</v>
      </c>
      <c r="O25" s="102">
        <f t="shared" si="3"/>
        <v>46000</v>
      </c>
      <c r="P25" s="99"/>
      <c r="Q25" s="20"/>
    </row>
    <row r="26" spans="1:18" x14ac:dyDescent="0.3">
      <c r="A26" s="48" t="s">
        <v>22</v>
      </c>
      <c r="B26" s="30"/>
      <c r="C26" s="67"/>
      <c r="D26" s="100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2"/>
      <c r="P26" s="99"/>
      <c r="Q26" s="44"/>
      <c r="R26" s="56"/>
    </row>
    <row r="27" spans="1:18" x14ac:dyDescent="0.3">
      <c r="A27" s="10"/>
      <c r="B27" s="31"/>
      <c r="C27" s="68"/>
      <c r="D27" s="10"/>
      <c r="E27" s="3"/>
      <c r="F27" s="3"/>
      <c r="G27" s="3"/>
      <c r="H27" s="3"/>
      <c r="I27" s="3"/>
      <c r="J27" s="3"/>
      <c r="K27" s="76"/>
      <c r="L27" s="76"/>
      <c r="M27" s="76"/>
      <c r="N27" s="76"/>
      <c r="O27" s="76"/>
      <c r="P27" s="93"/>
      <c r="Q27" s="20"/>
    </row>
    <row r="28" spans="1:18" x14ac:dyDescent="0.3">
      <c r="A28" s="15"/>
      <c r="B28" s="29"/>
      <c r="C28" s="29"/>
      <c r="D28" s="18"/>
      <c r="E28" s="18"/>
      <c r="F28" s="18"/>
      <c r="G28" s="18"/>
      <c r="H28" s="18"/>
      <c r="I28" s="18"/>
      <c r="J28" s="18"/>
      <c r="K28" s="82"/>
      <c r="L28" s="82"/>
      <c r="M28" s="82"/>
      <c r="N28" s="82"/>
      <c r="O28" s="82"/>
      <c r="P28" s="94"/>
      <c r="Q28" s="20"/>
    </row>
    <row r="29" spans="1:18" ht="17.399999999999999" x14ac:dyDescent="0.3">
      <c r="A29" s="16" t="s">
        <v>6</v>
      </c>
      <c r="B29" s="32"/>
      <c r="C29" s="32"/>
      <c r="D29" s="19"/>
      <c r="E29" s="19"/>
      <c r="F29" s="19"/>
      <c r="G29" s="19"/>
      <c r="H29" s="19"/>
      <c r="I29" s="19"/>
      <c r="J29" s="19"/>
      <c r="K29" s="98"/>
      <c r="L29" s="98"/>
      <c r="M29" s="98"/>
      <c r="N29" s="98"/>
      <c r="O29" s="83"/>
      <c r="P29" s="95">
        <f>SUM(P13:P15) + SUM(P17:P23)</f>
        <v>0</v>
      </c>
      <c r="Q29" s="36"/>
    </row>
    <row r="30" spans="1:18" x14ac:dyDescent="0.3">
      <c r="A30" s="8"/>
      <c r="B30" s="31"/>
      <c r="C30" s="31"/>
      <c r="D30" s="17"/>
      <c r="E30" s="17"/>
      <c r="F30" s="17"/>
      <c r="G30" s="17"/>
      <c r="H30" s="17"/>
      <c r="I30" s="17"/>
      <c r="J30" s="17"/>
      <c r="K30" s="84"/>
      <c r="L30" s="84"/>
      <c r="M30" s="84"/>
      <c r="N30" s="84"/>
      <c r="O30" s="84"/>
      <c r="P30" s="96"/>
      <c r="Q30" s="20"/>
    </row>
    <row r="31" spans="1:18" x14ac:dyDescent="0.3">
      <c r="A31" s="20"/>
      <c r="B31" s="23"/>
      <c r="C31" s="23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1:18" x14ac:dyDescent="0.3">
      <c r="A32" s="20"/>
      <c r="B32" s="23"/>
      <c r="C32" s="23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</row>
    <row r="33" spans="1:17" x14ac:dyDescent="0.3">
      <c r="A33" s="21" t="s">
        <v>7</v>
      </c>
      <c r="B33" s="23"/>
      <c r="C33" s="23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spans="1:17" x14ac:dyDescent="0.3">
      <c r="A34" s="20"/>
      <c r="B34" s="23"/>
      <c r="C34" s="23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</row>
    <row r="35" spans="1:17" x14ac:dyDescent="0.3">
      <c r="A35" s="103" t="s">
        <v>35</v>
      </c>
      <c r="B35" s="104"/>
      <c r="C35" s="43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33"/>
      <c r="Q35" s="20"/>
    </row>
    <row r="36" spans="1:17" x14ac:dyDescent="0.3">
      <c r="A36" s="103" t="s">
        <v>36</v>
      </c>
      <c r="B36" s="104"/>
      <c r="C36" s="51" t="s">
        <v>27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2"/>
      <c r="P36" s="52">
        <v>150000</v>
      </c>
      <c r="Q36" s="20"/>
    </row>
    <row r="37" spans="1:17" x14ac:dyDescent="0.3">
      <c r="A37" s="20"/>
      <c r="B37" s="23"/>
      <c r="C37" s="23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spans="1:17" x14ac:dyDescent="0.3">
      <c r="A38" s="21" t="s">
        <v>8</v>
      </c>
      <c r="B38" s="23"/>
      <c r="C38" s="23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</row>
    <row r="39" spans="1:17" ht="15.6" x14ac:dyDescent="0.3">
      <c r="A39" s="40"/>
      <c r="B39" s="43"/>
      <c r="C39" s="43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34">
        <f>P29+P36</f>
        <v>150000</v>
      </c>
      <c r="Q39" s="20"/>
    </row>
    <row r="40" spans="1:17" x14ac:dyDescent="0.3">
      <c r="A40" s="20"/>
      <c r="B40" s="23"/>
      <c r="C40" s="23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</row>
    <row r="41" spans="1:17" x14ac:dyDescent="0.3">
      <c r="A41" s="46" t="s">
        <v>28</v>
      </c>
      <c r="B41" s="45"/>
    </row>
    <row r="42" spans="1:17" x14ac:dyDescent="0.3">
      <c r="A42" s="47" t="s">
        <v>29</v>
      </c>
    </row>
    <row r="43" spans="1:17" x14ac:dyDescent="0.3">
      <c r="A43" s="47" t="s">
        <v>21</v>
      </c>
    </row>
    <row r="45" spans="1:17" s="47" customFormat="1" ht="13.2" x14ac:dyDescent="0.25">
      <c r="A45" s="47" t="s">
        <v>31</v>
      </c>
    </row>
    <row r="46" spans="1:17" s="49" customFormat="1" ht="13.2" x14ac:dyDescent="0.25">
      <c r="A46" s="47"/>
    </row>
    <row r="47" spans="1:17" s="49" customFormat="1" ht="13.2" x14ac:dyDescent="0.25">
      <c r="A47" s="47" t="s">
        <v>30</v>
      </c>
    </row>
    <row r="48" spans="1:17" x14ac:dyDescent="0.3">
      <c r="A48" s="47"/>
      <c r="I48" s="53" t="s">
        <v>32</v>
      </c>
    </row>
    <row r="50" spans="9:9" x14ac:dyDescent="0.3">
      <c r="I50" t="s">
        <v>33</v>
      </c>
    </row>
  </sheetData>
  <sheetProtection password="CD8D" sheet="1" selectLockedCells="1"/>
  <mergeCells count="18">
    <mergeCell ref="A35:B35"/>
    <mergeCell ref="A36:B36"/>
    <mergeCell ref="D5:O5"/>
    <mergeCell ref="D6:O6"/>
    <mergeCell ref="D7:O7"/>
    <mergeCell ref="P25:P26"/>
    <mergeCell ref="D25:D26"/>
    <mergeCell ref="E25:E26"/>
    <mergeCell ref="F25:F26"/>
    <mergeCell ref="G25:G26"/>
    <mergeCell ref="H25:H26"/>
    <mergeCell ref="O25:O26"/>
    <mergeCell ref="J25:J26"/>
    <mergeCell ref="I25:I26"/>
    <mergeCell ref="L25:L26"/>
    <mergeCell ref="K25:K26"/>
    <mergeCell ref="M25:M26"/>
    <mergeCell ref="N25:N26"/>
  </mergeCells>
  <pageMargins left="0.70866141732283472" right="0.51181102362204722" top="0.74803149606299213" bottom="0.74803149606299213" header="0.31496062992125984" footer="0.31496062992125984"/>
  <pageSetup paperSize="8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Paronesso</dc:creator>
  <cp:lastModifiedBy>Antonio Paronesso</cp:lastModifiedBy>
  <cp:lastPrinted>2019-08-10T14:23:17Z</cp:lastPrinted>
  <dcterms:created xsi:type="dcterms:W3CDTF">2017-08-09T06:08:37Z</dcterms:created>
  <dcterms:modified xsi:type="dcterms:W3CDTF">2019-08-10T14:26:46Z</dcterms:modified>
</cp:coreProperties>
</file>